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სატენ.!$A$1:$K$38</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2" l="1"/>
  <c r="M31" i="2" l="1"/>
  <c r="M30" i="2"/>
  <c r="M28" i="2"/>
  <c r="M27" i="2"/>
  <c r="A1" i="5" l="1"/>
  <c r="A1" i="2" l="1"/>
  <c r="C7" i="5"/>
  <c r="M14" i="2" l="1"/>
  <c r="M15" i="2" l="1"/>
  <c r="M25" i="2"/>
  <c r="M20" i="2"/>
  <c r="M19" i="2"/>
  <c r="M18" i="2"/>
  <c r="M17" i="2"/>
  <c r="M16" i="2"/>
  <c r="M11" i="2" l="1"/>
  <c r="M10" i="2"/>
  <c r="M12" i="2"/>
  <c r="H32" i="2"/>
  <c r="M13" i="2"/>
  <c r="J32" i="2"/>
  <c r="L32" i="2"/>
  <c r="M22" i="2" l="1"/>
  <c r="M23" i="2"/>
  <c r="M32" i="2" l="1"/>
  <c r="M33" i="2" s="1"/>
  <c r="M34" i="2" s="1"/>
  <c r="M35" i="2" l="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<sst xmlns="http://schemas.openxmlformats.org/spreadsheetml/2006/main" count="190" uniqueCount="87">
  <si>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</si>
  <si>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</si>
  <si>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</si>
  <si>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</si>
  <si>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</si>
  <si>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</si>
  <si>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</si>
  <si>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</si>
  <si>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</si>
  <si>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</si>
  <si>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</si>
  <si>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</si>
  <si>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</si>
  <si>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</si>
  <si>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</si>
  <si>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</si>
  <si>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</si>
  <si>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</si>
  <si>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</si>
  <si>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</si>
  <si>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</si>
  <si>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</si>
  <si>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</si>
  <si>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</si>
  <si>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</si>
  <si>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</si>
  <si>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</si>
  <si>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</si>
  <si>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</si>
  <si>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</si>
  <si>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</si>
  <si>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</si>
  <si>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</si>
  <si>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</si>
  <si>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</si>
  <si>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</si>
  <si>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</si>
  <si>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</si>
  <si>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</si>
  <si>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</si>
  <si>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</si>
  <si>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</si>
  <si>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</si>
  <si>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</si>
  <si>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</si>
  <si>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</si>
  <si>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</si>
  <si>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</si>
  <si>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</si>
  <si>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</si>
  <si>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</si>
  <si>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</si>
  <si>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</si>
  <si>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</si>
  <si>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</si>
  <si>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</si>
  <si>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</si>
  <si>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</si>
  <si>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</si>
  <si>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</si>
  <si>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</si>
  <si>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</si>
  <si>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</si>
  <si>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</si>
  <si>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</si>
  <si>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</si>
  <si>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</si>
  <si>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</si>
  <si>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</si>
  <si>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 xml:space="preserve">დ.ღ.გ.  </t>
  </si>
  <si>
    <t>არმატურა   АI  A240c კლასის  8 მმ</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</si>
  <si>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</si>
  <si>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</si>
  <si>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</si>
  <si>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</si>
  <si>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 xml:space="preserve">რკ/ბ. მრგვალი გადახურვის ფილის                                                     მოწყობა, ბეტონის მარკა   B-22.5                                                      M-300, არმატურა 0.108 ტ </t>
  </si>
  <si>
    <t xml:space="preserve">ბეტონი B-22.5    M-300, </t>
  </si>
  <si>
    <t>სრფ. 4.1-356</t>
  </si>
  <si>
    <t>სრფ. 1.1-25</t>
  </si>
  <si>
    <t>სრფ. 5.1-118</t>
  </si>
  <si>
    <t>სრფ. 5.1-16</t>
  </si>
  <si>
    <t>სრფ.  5.1-19</t>
  </si>
  <si>
    <t>სრფ. 5.1-20</t>
  </si>
  <si>
    <t>სრფ. 1.1-24</t>
  </si>
  <si>
    <t>სრფ. 4.1-373</t>
  </si>
  <si>
    <t>საპროექტო რეაბილიტაციის სამსახურის უფროსი</t>
  </si>
  <si>
    <t>თ. სალია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</si>
</sst>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89">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0" fontId="3" fillId="2" borderId="0" xfId="1" applyFont="1" applyFill="1" applyBorder="1" applyAlignment="1">
      <alignment horizontal="center" vertical="center"/>
    </xf>
    <xf numFmtId="0" fontId="4" fillId="2" borderId="0" xfId="1" applyFont="1" applyFill="1" applyAlignment="1">
      <alignment vertical="center"/>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22" workbookViewId="0">
      <selection activeCell="U29" sqref="U28:U29"/>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46" t="s">
        <v>40</v>
      </c>
      <c r="B1" s="146"/>
      <c r="C1" s="146"/>
      <c r="D1" s="146"/>
      <c r="E1" s="146"/>
      <c r="F1" s="146"/>
      <c r="G1" s="146"/>
      <c r="H1" s="146"/>
      <c r="I1" s="146"/>
      <c r="J1" s="146"/>
      <c r="K1" s="146"/>
      <c r="L1" s="146"/>
      <c r="M1" s="146"/>
    </row>
    <row r="2" spans="1:13" ht="18.75" customHeight="1" x14ac:dyDescent="0.25">
      <c r="G2" s="57"/>
    </row>
    <row r="3" spans="1:13" ht="24" x14ac:dyDescent="0.25">
      <c r="A3" s="147"/>
      <c r="B3" s="147"/>
      <c r="C3" s="147"/>
      <c r="D3" s="147"/>
      <c r="E3" s="147"/>
      <c r="F3" s="147"/>
      <c r="G3" s="147"/>
      <c r="H3" s="147"/>
      <c r="I3" s="147"/>
      <c r="J3" s="147"/>
      <c r="K3" s="147"/>
      <c r="L3" s="147"/>
      <c r="M3" s="147"/>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48" t="s">
        <v>67</v>
      </c>
      <c r="B6" s="148"/>
      <c r="C6" s="148"/>
      <c r="D6" s="148"/>
      <c r="E6" s="148"/>
      <c r="F6" s="148"/>
      <c r="G6" s="148"/>
      <c r="H6" s="148"/>
      <c r="I6" s="148"/>
      <c r="J6" s="148"/>
      <c r="K6" s="148"/>
      <c r="L6" s="148"/>
      <c r="M6" s="148"/>
    </row>
    <row r="7" spans="1:13" s="61" customFormat="1" x14ac:dyDescent="0.25">
      <c r="A7" s="60"/>
      <c r="B7" s="60"/>
      <c r="C7" s="60"/>
      <c r="D7" s="60"/>
      <c r="E7" s="60"/>
      <c r="F7" s="60"/>
      <c r="G7" s="60"/>
      <c r="H7" s="60"/>
      <c r="I7" s="60"/>
      <c r="J7" s="60"/>
      <c r="K7" s="60"/>
      <c r="L7" s="60"/>
      <c r="M7" s="60"/>
    </row>
    <row r="8" spans="1:13" s="35" customFormat="1" ht="16.5" customHeight="1" x14ac:dyDescent="0.25">
      <c r="A8" s="149"/>
      <c r="B8" s="149"/>
      <c r="C8" s="149"/>
      <c r="D8" s="149"/>
      <c r="E8" s="149"/>
      <c r="F8" s="149"/>
      <c r="G8" s="149"/>
      <c r="H8" s="149"/>
      <c r="I8" s="149"/>
      <c r="J8" s="149"/>
      <c r="K8" s="149"/>
      <c r="L8" s="149"/>
      <c r="M8" s="149"/>
    </row>
    <row r="9" spans="1:13" s="62" customFormat="1" x14ac:dyDescent="0.25"/>
    <row r="10" spans="1:13" s="62" customFormat="1" x14ac:dyDescent="0.25"/>
    <row r="11" spans="1:13" s="62" customFormat="1" x14ac:dyDescent="0.25">
      <c r="G11" s="150"/>
      <c r="H11" s="151"/>
      <c r="I11" s="151"/>
      <c r="J11" s="151"/>
      <c r="K11" s="151"/>
      <c r="L11" s="63"/>
    </row>
    <row r="12" spans="1:13" s="62" customFormat="1" x14ac:dyDescent="0.25">
      <c r="H12" s="145"/>
      <c r="I12" s="145"/>
      <c r="J12" s="145"/>
      <c r="K12" s="145"/>
      <c r="L12" s="145"/>
      <c r="M12" s="145"/>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53"/>
      <c r="E18" s="153"/>
      <c r="F18" s="153"/>
      <c r="G18" s="153"/>
      <c r="H18" s="153"/>
      <c r="I18" s="153"/>
      <c r="J18" s="153"/>
      <c r="K18" s="153"/>
      <c r="L18" s="154"/>
      <c r="M18" s="154"/>
    </row>
    <row r="19" spans="2:13" s="62" customFormat="1" x14ac:dyDescent="0.25">
      <c r="D19" s="153"/>
      <c r="E19" s="153"/>
      <c r="F19" s="153"/>
      <c r="G19" s="153"/>
      <c r="H19" s="153"/>
      <c r="L19" s="155"/>
      <c r="M19" s="156"/>
    </row>
    <row r="20" spans="2:13" s="62" customFormat="1" x14ac:dyDescent="0.25">
      <c r="E20" s="64"/>
      <c r="L20" s="157"/>
      <c r="M20" s="157"/>
    </row>
    <row r="21" spans="2:13" x14ac:dyDescent="0.25">
      <c r="B21" s="145" t="s">
        <v>71</v>
      </c>
      <c r="C21" s="145"/>
      <c r="D21" s="145"/>
      <c r="E21" s="145"/>
      <c r="F21" s="145"/>
      <c r="G21" s="145"/>
      <c r="H21" s="145"/>
      <c r="I21" s="145"/>
      <c r="J21" s="145"/>
      <c r="K21" s="145"/>
      <c r="L21" s="145"/>
      <c r="M21" s="145"/>
    </row>
    <row r="22" spans="2:13" s="62" customFormat="1" ht="20.25" customHeight="1" x14ac:dyDescent="0.25">
      <c r="E22" s="64"/>
      <c r="I22" s="145" t="s">
        <v>72</v>
      </c>
      <c r="J22" s="145"/>
      <c r="L22" s="35"/>
      <c r="M22" s="36"/>
    </row>
    <row r="23" spans="2:13" s="62" customFormat="1" x14ac:dyDescent="0.25">
      <c r="E23" s="64"/>
      <c r="L23" s="35"/>
      <c r="M23" s="36" t="s">
        <v>38</v>
      </c>
    </row>
    <row r="27" spans="2:13" s="36" customFormat="1" ht="42.75" customHeight="1" x14ac:dyDescent="0.25">
      <c r="G27" s="65" t="s">
        <v>39</v>
      </c>
    </row>
    <row r="28" spans="2:13" ht="150" customHeight="1" x14ac:dyDescent="0.25">
      <c r="B28" s="152" t="s">
        <v>42</v>
      </c>
      <c r="C28" s="152"/>
      <c r="D28" s="152"/>
      <c r="E28" s="152"/>
      <c r="F28" s="152"/>
      <c r="G28" s="152"/>
      <c r="H28" s="152"/>
      <c r="I28" s="152"/>
      <c r="J28" s="152"/>
      <c r="K28" s="152"/>
      <c r="L28" s="152"/>
      <c r="M28" s="152"/>
    </row>
    <row r="29" spans="2:13" ht="95.25" customHeight="1" x14ac:dyDescent="0.25">
      <c r="B29" s="152" t="s">
        <v>73</v>
      </c>
      <c r="C29" s="152"/>
      <c r="D29" s="152"/>
      <c r="E29" s="152"/>
      <c r="F29" s="152"/>
      <c r="G29" s="152"/>
      <c r="H29" s="152"/>
      <c r="I29" s="152"/>
      <c r="J29" s="152"/>
      <c r="K29" s="152"/>
      <c r="L29" s="152"/>
      <c r="M29" s="152"/>
    </row>
    <row r="30" spans="2:13" s="36" customFormat="1" x14ac:dyDescent="0.25"/>
  </sheetData>
  <mergeCells count="15">
    <mergeCell ref="B28:M28"/>
    <mergeCell ref="B29:M29"/>
    <mergeCell ref="D18:K18"/>
    <mergeCell ref="L18:M18"/>
    <mergeCell ref="D19:H19"/>
    <mergeCell ref="L19:M19"/>
    <mergeCell ref="L20:M20"/>
    <mergeCell ref="B21:M21"/>
    <mergeCell ref="I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topLeftCell="A4" zoomScaleNormal="100" workbookViewId="0">
      <selection activeCell="C20" sqref="C20"/>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48" t="str">
        <f>'განმარტებითი ბარათი '!A6:M6</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48"/>
      <c r="C1" s="148"/>
      <c r="D1" s="148"/>
      <c r="E1" s="148"/>
      <c r="F1" s="148"/>
      <c r="G1" s="148"/>
      <c r="H1" s="148"/>
      <c r="I1" s="34"/>
      <c r="J1" s="34"/>
      <c r="K1" s="34"/>
      <c r="L1" s="34"/>
      <c r="M1" s="34"/>
    </row>
    <row r="2" spans="1:13" ht="35.25" customHeight="1" thickBot="1" x14ac:dyDescent="0.3">
      <c r="C2" s="37"/>
      <c r="D2" s="159" t="s">
        <v>74</v>
      </c>
      <c r="E2" s="159"/>
      <c r="F2" s="159"/>
      <c r="G2" s="159"/>
      <c r="H2" s="159"/>
    </row>
    <row r="3" spans="1:13" ht="15.75" customHeight="1" x14ac:dyDescent="0.25">
      <c r="A3" s="160" t="s">
        <v>26</v>
      </c>
      <c r="B3" s="163" t="s">
        <v>27</v>
      </c>
      <c r="C3" s="163" t="s">
        <v>28</v>
      </c>
      <c r="D3" s="166" t="s">
        <v>44</v>
      </c>
      <c r="E3" s="167"/>
      <c r="F3" s="167"/>
      <c r="G3" s="167"/>
      <c r="H3" s="168"/>
    </row>
    <row r="4" spans="1:13" ht="23.25" customHeight="1" x14ac:dyDescent="0.25">
      <c r="A4" s="161"/>
      <c r="B4" s="164"/>
      <c r="C4" s="164"/>
      <c r="D4" s="169" t="s">
        <v>29</v>
      </c>
      <c r="E4" s="170" t="s">
        <v>30</v>
      </c>
      <c r="F4" s="169" t="s">
        <v>31</v>
      </c>
      <c r="G4" s="169" t="s">
        <v>32</v>
      </c>
      <c r="H4" s="172" t="s">
        <v>22</v>
      </c>
    </row>
    <row r="5" spans="1:13" ht="36" customHeight="1" thickBot="1" x14ac:dyDescent="0.3">
      <c r="A5" s="162"/>
      <c r="B5" s="165"/>
      <c r="C5" s="165"/>
      <c r="D5" s="165"/>
      <c r="E5" s="171"/>
      <c r="F5" s="165"/>
      <c r="G5" s="165"/>
      <c r="H5" s="173"/>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6" t="str">
        <f>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D7" s="115">
        <f>'1-1'!M36</f>
        <v>583.12211459040009</v>
      </c>
      <c r="E7" s="116"/>
      <c r="F7" s="116"/>
      <c r="G7" s="117"/>
      <c r="H7" s="109">
        <f>D7</f>
        <v>583.12211459040009</v>
      </c>
    </row>
    <row r="8" spans="1:13" ht="24" customHeight="1" thickBot="1" x14ac:dyDescent="0.3">
      <c r="A8" s="45"/>
      <c r="B8" s="46"/>
      <c r="C8" s="47" t="s">
        <v>22</v>
      </c>
      <c r="D8" s="118">
        <f>SUM(D7:D7)</f>
        <v>583.12211459040009</v>
      </c>
      <c r="E8" s="119"/>
      <c r="F8" s="119"/>
      <c r="G8" s="120"/>
      <c r="H8" s="110">
        <f>SUM(H7:H7)</f>
        <v>583.12211459040009</v>
      </c>
    </row>
    <row r="9" spans="1:13" ht="24" customHeight="1" thickBot="1" x14ac:dyDescent="0.3">
      <c r="A9" s="69"/>
      <c r="B9" s="70"/>
      <c r="C9" s="71" t="s">
        <v>33</v>
      </c>
      <c r="D9" s="121"/>
      <c r="E9" s="121"/>
      <c r="F9" s="121"/>
      <c r="G9" s="121">
        <f>H8*0.03</f>
        <v>17.493663437712001</v>
      </c>
      <c r="H9" s="111">
        <f>G9</f>
        <v>17.493663437712001</v>
      </c>
    </row>
    <row r="10" spans="1:13" ht="24" customHeight="1" thickBot="1" x14ac:dyDescent="0.3">
      <c r="A10" s="66"/>
      <c r="B10" s="67"/>
      <c r="C10" s="73" t="s">
        <v>11</v>
      </c>
      <c r="D10" s="122">
        <f>D8</f>
        <v>583.12211459040009</v>
      </c>
      <c r="E10" s="123"/>
      <c r="F10" s="123"/>
      <c r="G10" s="124">
        <f>G9</f>
        <v>17.493663437712001</v>
      </c>
      <c r="H10" s="112">
        <f>H8+H9</f>
        <v>600.61577802811212</v>
      </c>
    </row>
    <row r="11" spans="1:13" ht="38.25" customHeight="1" thickBot="1" x14ac:dyDescent="0.3">
      <c r="A11" s="66"/>
      <c r="B11" s="67"/>
      <c r="C11" s="28" t="s">
        <v>43</v>
      </c>
      <c r="D11" s="125"/>
      <c r="E11" s="123"/>
      <c r="F11" s="123"/>
      <c r="G11" s="126">
        <f>'1-1'!J32*0.02</f>
        <v>1.2150888960000001</v>
      </c>
      <c r="H11" s="112">
        <f>G11</f>
        <v>1.2150888960000001</v>
      </c>
    </row>
    <row r="12" spans="1:13" ht="25.5" customHeight="1" thickBot="1" x14ac:dyDescent="0.3">
      <c r="A12" s="66"/>
      <c r="B12" s="67"/>
      <c r="C12" s="73" t="s">
        <v>22</v>
      </c>
      <c r="D12" s="122">
        <f>D10</f>
        <v>583.12211459040009</v>
      </c>
      <c r="E12" s="123"/>
      <c r="F12" s="123"/>
      <c r="G12" s="124">
        <f>SUM(G10:G11)</f>
        <v>18.708752333712003</v>
      </c>
      <c r="H12" s="112">
        <f>H10+H11</f>
        <v>601.83086692411212</v>
      </c>
    </row>
    <row r="13" spans="1:13" ht="25.5" customHeight="1" thickBot="1" x14ac:dyDescent="0.3">
      <c r="A13" s="69"/>
      <c r="B13" s="70"/>
      <c r="C13" s="72" t="s">
        <v>34</v>
      </c>
      <c r="D13" s="121"/>
      <c r="E13" s="121"/>
      <c r="F13" s="121"/>
      <c r="G13" s="121">
        <f>H12*0.18</f>
        <v>108.32955604634017</v>
      </c>
      <c r="H13" s="113">
        <f>G13</f>
        <v>108.32955604634017</v>
      </c>
    </row>
    <row r="14" spans="1:13" s="48" customFormat="1" ht="25.5" customHeight="1" thickBot="1" x14ac:dyDescent="0.3">
      <c r="A14" s="66"/>
      <c r="B14" s="67"/>
      <c r="C14" s="68" t="s">
        <v>35</v>
      </c>
      <c r="D14" s="124">
        <f>D10</f>
        <v>583.12211459040009</v>
      </c>
      <c r="E14" s="127"/>
      <c r="F14" s="127"/>
      <c r="G14" s="124">
        <f>G12+G13</f>
        <v>127.03830838005217</v>
      </c>
      <c r="H14" s="114">
        <f>H12+H13</f>
        <v>710.16042297045226</v>
      </c>
    </row>
    <row r="15" spans="1:13" s="48" customFormat="1" ht="17.25" customHeight="1" x14ac:dyDescent="0.25">
      <c r="C15" s="49"/>
      <c r="D15" s="50"/>
      <c r="E15" s="50"/>
      <c r="F15" s="50"/>
      <c r="G15" s="50"/>
      <c r="H15" s="51"/>
    </row>
    <row r="16" spans="1:13" s="48" customFormat="1" ht="36.75" customHeight="1" x14ac:dyDescent="0.25">
      <c r="C16" s="49" t="s">
        <v>85</v>
      </c>
      <c r="D16" s="50"/>
      <c r="E16" s="50"/>
      <c r="F16" s="158" t="s">
        <v>86</v>
      </c>
      <c r="G16" s="158"/>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4" t="s">
        <v>46</v>
      </c>
      <c r="G18" s="174"/>
      <c r="H18" s="174"/>
    </row>
    <row r="19" spans="3:8" s="48" customFormat="1" ht="3.75" customHeight="1" x14ac:dyDescent="0.25">
      <c r="C19" s="49"/>
      <c r="D19" s="50"/>
      <c r="E19" s="50"/>
      <c r="F19" s="158"/>
      <c r="G19" s="158"/>
      <c r="H19" s="51"/>
    </row>
    <row r="20" spans="3:8" s="48" customFormat="1" ht="17.25" customHeight="1" x14ac:dyDescent="0.25">
      <c r="C20" s="49"/>
      <c r="D20" s="50"/>
      <c r="E20" s="50"/>
      <c r="F20" s="158"/>
      <c r="G20" s="158"/>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workbookViewId="0">
      <selection activeCell="T15" sqref="T15"/>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75" t="str">
        <f>ნაკრები!A1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75"/>
      <c r="C1" s="175"/>
      <c r="D1" s="175"/>
      <c r="E1" s="175"/>
      <c r="F1" s="175"/>
      <c r="G1" s="175"/>
      <c r="H1" s="175"/>
      <c r="I1" s="175"/>
      <c r="J1" s="175"/>
      <c r="K1" s="175"/>
      <c r="L1" s="175"/>
      <c r="M1" s="175"/>
    </row>
    <row r="2" spans="1:20" ht="6.75" customHeight="1" x14ac:dyDescent="0.25">
      <c r="A2" s="86"/>
      <c r="B2" s="3"/>
      <c r="C2" s="2"/>
      <c r="D2" s="2"/>
      <c r="E2" s="2"/>
      <c r="F2" s="2"/>
      <c r="G2" s="2"/>
      <c r="H2" s="2"/>
      <c r="I2" s="2"/>
      <c r="J2" s="2"/>
      <c r="K2" s="2"/>
      <c r="L2" s="2"/>
      <c r="M2" s="2"/>
    </row>
    <row r="3" spans="1:20" ht="25.5" customHeight="1" x14ac:dyDescent="0.25">
      <c r="A3" s="176" t="s">
        <v>41</v>
      </c>
      <c r="B3" s="176"/>
      <c r="C3" s="176"/>
      <c r="D3" s="176"/>
      <c r="E3" s="176"/>
      <c r="F3" s="176"/>
      <c r="G3" s="176"/>
      <c r="H3" s="176"/>
      <c r="I3" s="176"/>
      <c r="J3" s="176"/>
      <c r="K3" s="176"/>
      <c r="L3" s="176"/>
      <c r="M3" s="176"/>
    </row>
    <row r="4" spans="1:20" ht="6.75" customHeight="1" x14ac:dyDescent="0.25">
      <c r="A4" s="86"/>
      <c r="B4" s="3"/>
      <c r="C4" s="2"/>
      <c r="D4" s="2"/>
      <c r="E4" s="2"/>
      <c r="F4" s="2"/>
      <c r="G4" s="2"/>
      <c r="H4" s="2"/>
      <c r="I4" s="2"/>
      <c r="J4" s="2"/>
      <c r="K4" s="2"/>
      <c r="L4" s="2"/>
      <c r="M4" s="2"/>
    </row>
    <row r="5" spans="1:20" ht="27.75" customHeight="1" thickBot="1" x14ac:dyDescent="0.3">
      <c r="A5" s="4"/>
      <c r="B5" s="5"/>
      <c r="C5" s="177" t="s">
        <v>74</v>
      </c>
      <c r="D5" s="177"/>
      <c r="E5" s="177"/>
      <c r="F5" s="177"/>
      <c r="G5" s="177"/>
      <c r="H5" s="177"/>
      <c r="I5" s="177"/>
      <c r="J5" s="177"/>
      <c r="K5" s="177"/>
      <c r="L5" s="177"/>
      <c r="M5" s="177"/>
    </row>
    <row r="6" spans="1:20" x14ac:dyDescent="0.25">
      <c r="A6" s="178" t="s">
        <v>0</v>
      </c>
      <c r="B6" s="180" t="s">
        <v>1</v>
      </c>
      <c r="C6" s="182" t="s">
        <v>2</v>
      </c>
      <c r="D6" s="182" t="s">
        <v>3</v>
      </c>
      <c r="E6" s="182" t="s">
        <v>4</v>
      </c>
      <c r="F6" s="182" t="s">
        <v>5</v>
      </c>
      <c r="G6" s="184" t="s">
        <v>6</v>
      </c>
      <c r="H6" s="184"/>
      <c r="I6" s="184" t="s">
        <v>7</v>
      </c>
      <c r="J6" s="184"/>
      <c r="K6" s="182" t="s">
        <v>8</v>
      </c>
      <c r="L6" s="182"/>
      <c r="M6" s="6" t="s">
        <v>9</v>
      </c>
    </row>
    <row r="7" spans="1:20" ht="39.75" customHeight="1" thickBot="1" x14ac:dyDescent="0.3">
      <c r="A7" s="179"/>
      <c r="B7" s="181"/>
      <c r="C7" s="183"/>
      <c r="D7" s="183"/>
      <c r="E7" s="183"/>
      <c r="F7" s="183"/>
      <c r="G7" s="7" t="s">
        <v>10</v>
      </c>
      <c r="H7" s="8" t="s">
        <v>11</v>
      </c>
      <c r="I7" s="7" t="s">
        <v>10</v>
      </c>
      <c r="J7" s="8" t="s">
        <v>11</v>
      </c>
      <c r="K7" s="7" t="s">
        <v>10</v>
      </c>
      <c r="L7" s="8" t="s">
        <v>12</v>
      </c>
      <c r="M7" s="9" t="s">
        <v>13</v>
      </c>
      <c r="N7" s="176"/>
      <c r="O7" s="176"/>
      <c r="P7" s="176"/>
      <c r="Q7" s="176"/>
      <c r="R7" s="176"/>
      <c r="S7" s="176"/>
      <c r="T7" s="176"/>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59.25" customHeight="1" x14ac:dyDescent="0.25">
      <c r="A9" s="93" t="s">
        <v>47</v>
      </c>
      <c r="B9" s="88" t="s">
        <v>49</v>
      </c>
      <c r="C9" s="89" t="s">
        <v>75</v>
      </c>
      <c r="D9" s="75" t="s">
        <v>14</v>
      </c>
      <c r="E9" s="75"/>
      <c r="F9" s="107">
        <v>0.77</v>
      </c>
      <c r="G9" s="75"/>
      <c r="H9" s="76"/>
      <c r="I9" s="75"/>
      <c r="J9" s="76"/>
      <c r="K9" s="75"/>
      <c r="L9" s="76"/>
      <c r="M9" s="90"/>
      <c r="N9" s="91"/>
    </row>
    <row r="10" spans="1:20" s="92" customFormat="1" ht="36" customHeight="1" x14ac:dyDescent="0.25">
      <c r="A10" s="93"/>
      <c r="B10" s="78"/>
      <c r="C10" s="79" t="s">
        <v>15</v>
      </c>
      <c r="D10" s="75" t="s">
        <v>16</v>
      </c>
      <c r="E10" s="76">
        <v>8.4</v>
      </c>
      <c r="F10" s="76">
        <v>6.4680000000000009</v>
      </c>
      <c r="G10" s="75"/>
      <c r="H10" s="76"/>
      <c r="I10" s="81">
        <v>7.8</v>
      </c>
      <c r="J10" s="76">
        <v>50.450400000000009</v>
      </c>
      <c r="K10" s="75"/>
      <c r="L10" s="76"/>
      <c r="M10" s="90">
        <f t="shared" ref="M10:M20" si="0">H10+J10+L10</f>
        <v>50.450400000000009</v>
      </c>
    </row>
    <row r="11" spans="1:20" s="92" customFormat="1" ht="26.25" customHeight="1" x14ac:dyDescent="0.25">
      <c r="A11" s="93"/>
      <c r="B11" s="78"/>
      <c r="C11" s="79" t="s">
        <v>19</v>
      </c>
      <c r="D11" s="75" t="s">
        <v>17</v>
      </c>
      <c r="E11" s="80">
        <v>0.81</v>
      </c>
      <c r="F11" s="76">
        <v>0.62370000000000003</v>
      </c>
      <c r="G11" s="75"/>
      <c r="H11" s="76"/>
      <c r="I11" s="75"/>
      <c r="J11" s="76"/>
      <c r="K11" s="81">
        <v>4</v>
      </c>
      <c r="L11" s="76">
        <v>2.4948000000000001</v>
      </c>
      <c r="M11" s="90">
        <f t="shared" si="0"/>
        <v>2.4948000000000001</v>
      </c>
    </row>
    <row r="12" spans="1:20" s="92" customFormat="1" ht="32.25" customHeight="1" x14ac:dyDescent="0.25">
      <c r="A12" s="93"/>
      <c r="B12" s="94" t="s">
        <v>77</v>
      </c>
      <c r="C12" s="79" t="s">
        <v>76</v>
      </c>
      <c r="D12" s="75" t="s">
        <v>14</v>
      </c>
      <c r="E12" s="75">
        <v>1.0149999999999999</v>
      </c>
      <c r="F12" s="80">
        <v>0.78154999999999997</v>
      </c>
      <c r="G12" s="81">
        <v>138</v>
      </c>
      <c r="H12" s="76">
        <v>107.8539</v>
      </c>
      <c r="I12" s="75"/>
      <c r="J12" s="76"/>
      <c r="K12" s="75"/>
      <c r="L12" s="76"/>
      <c r="M12" s="90">
        <f t="shared" si="0"/>
        <v>107.8539</v>
      </c>
    </row>
    <row r="13" spans="1:20" s="92" customFormat="1" ht="30" customHeight="1" x14ac:dyDescent="0.25">
      <c r="A13" s="93"/>
      <c r="B13" s="95" t="s">
        <v>78</v>
      </c>
      <c r="C13" s="96" t="s">
        <v>57</v>
      </c>
      <c r="D13" s="75" t="s">
        <v>18</v>
      </c>
      <c r="E13" s="75"/>
      <c r="F13" s="108">
        <v>6.9459999999999994E-2</v>
      </c>
      <c r="G13" s="81">
        <v>2525</v>
      </c>
      <c r="H13" s="76">
        <v>175.38649999999998</v>
      </c>
      <c r="I13" s="75"/>
      <c r="J13" s="76"/>
      <c r="K13" s="75"/>
      <c r="L13" s="76"/>
      <c r="M13" s="90">
        <f t="shared" si="0"/>
        <v>175.38649999999998</v>
      </c>
    </row>
    <row r="14" spans="1:20" s="92" customFormat="1" ht="30" customHeight="1" x14ac:dyDescent="0.25">
      <c r="A14" s="93"/>
      <c r="B14" s="95" t="s">
        <v>78</v>
      </c>
      <c r="C14" s="96" t="s">
        <v>56</v>
      </c>
      <c r="D14" s="75" t="s">
        <v>18</v>
      </c>
      <c r="E14" s="75"/>
      <c r="F14" s="108">
        <v>2.0499999999999997E-3</v>
      </c>
      <c r="G14" s="81">
        <v>2525</v>
      </c>
      <c r="H14" s="76">
        <v>5.1762499999999996</v>
      </c>
      <c r="I14" s="75"/>
      <c r="J14" s="76"/>
      <c r="K14" s="75"/>
      <c r="L14" s="76"/>
      <c r="M14" s="90">
        <f t="shared" ref="M14" si="1">H14+J14+L14</f>
        <v>5.1762499999999996</v>
      </c>
    </row>
    <row r="15" spans="1:20" s="92" customFormat="1" ht="30" customHeight="1" x14ac:dyDescent="0.25">
      <c r="A15" s="93"/>
      <c r="B15" s="95" t="s">
        <v>50</v>
      </c>
      <c r="C15" s="96" t="s">
        <v>70</v>
      </c>
      <c r="D15" s="75" t="s">
        <v>18</v>
      </c>
      <c r="E15" s="75"/>
      <c r="F15" s="108">
        <v>3.637E-2</v>
      </c>
      <c r="G15" s="81">
        <v>2614</v>
      </c>
      <c r="H15" s="76">
        <v>95.071179999999998</v>
      </c>
      <c r="I15" s="75"/>
      <c r="J15" s="76"/>
      <c r="K15" s="75"/>
      <c r="L15" s="76"/>
      <c r="M15" s="15">
        <f t="shared" si="0"/>
        <v>95.071179999999998</v>
      </c>
    </row>
    <row r="16" spans="1:20" s="92" customFormat="1" ht="27.75" customHeight="1" x14ac:dyDescent="0.25">
      <c r="A16" s="93"/>
      <c r="B16" s="95" t="s">
        <v>79</v>
      </c>
      <c r="C16" s="97" t="s">
        <v>51</v>
      </c>
      <c r="D16" s="75" t="s">
        <v>45</v>
      </c>
      <c r="E16" s="76">
        <v>1.37</v>
      </c>
      <c r="F16" s="76">
        <v>1.0549000000000002</v>
      </c>
      <c r="G16" s="76">
        <v>13.5</v>
      </c>
      <c r="H16" s="76">
        <v>14.241150000000003</v>
      </c>
      <c r="I16" s="76"/>
      <c r="J16" s="76"/>
      <c r="K16" s="75"/>
      <c r="L16" s="76"/>
      <c r="M16" s="15">
        <f t="shared" si="0"/>
        <v>14.241150000000003</v>
      </c>
    </row>
    <row r="17" spans="1:14" s="92" customFormat="1" ht="27.75" customHeight="1" x14ac:dyDescent="0.25">
      <c r="A17" s="93"/>
      <c r="B17" s="95" t="s">
        <v>80</v>
      </c>
      <c r="C17" s="97" t="s">
        <v>52</v>
      </c>
      <c r="D17" s="75" t="s">
        <v>14</v>
      </c>
      <c r="E17" s="82">
        <v>8.3999999999999995E-3</v>
      </c>
      <c r="F17" s="80">
        <v>6.4679999999999998E-3</v>
      </c>
      <c r="G17" s="81">
        <v>632</v>
      </c>
      <c r="H17" s="76">
        <v>4.0877759999999999</v>
      </c>
      <c r="I17" s="76"/>
      <c r="J17" s="76"/>
      <c r="K17" s="75"/>
      <c r="L17" s="76"/>
      <c r="M17" s="15">
        <f t="shared" si="0"/>
        <v>4.0877759999999999</v>
      </c>
    </row>
    <row r="18" spans="1:14" s="92" customFormat="1" ht="27.75" customHeight="1" x14ac:dyDescent="0.25">
      <c r="A18" s="93"/>
      <c r="B18" s="95" t="s">
        <v>81</v>
      </c>
      <c r="C18" s="97" t="s">
        <v>53</v>
      </c>
      <c r="D18" s="75" t="s">
        <v>14</v>
      </c>
      <c r="E18" s="80">
        <v>2.5600000000000001E-2</v>
      </c>
      <c r="F18" s="80">
        <v>1.9712E-2</v>
      </c>
      <c r="G18" s="81">
        <v>634</v>
      </c>
      <c r="H18" s="76">
        <v>12.497408</v>
      </c>
      <c r="I18" s="76"/>
      <c r="J18" s="76"/>
      <c r="K18" s="75"/>
      <c r="L18" s="76"/>
      <c r="M18" s="15">
        <f t="shared" si="0"/>
        <v>12.497408</v>
      </c>
    </row>
    <row r="19" spans="1:14" s="92" customFormat="1" ht="27.75" customHeight="1" x14ac:dyDescent="0.25">
      <c r="A19" s="93"/>
      <c r="B19" s="95" t="s">
        <v>82</v>
      </c>
      <c r="C19" s="97" t="s">
        <v>54</v>
      </c>
      <c r="D19" s="75" t="s">
        <v>14</v>
      </c>
      <c r="E19" s="80">
        <v>2.5999999999999999E-3</v>
      </c>
      <c r="F19" s="80">
        <v>2.0019999999999999E-3</v>
      </c>
      <c r="G19" s="81">
        <v>569</v>
      </c>
      <c r="H19" s="76">
        <v>1.139138</v>
      </c>
      <c r="I19" s="76"/>
      <c r="J19" s="76"/>
      <c r="K19" s="75"/>
      <c r="L19" s="76"/>
      <c r="M19" s="15">
        <f t="shared" si="0"/>
        <v>1.139138</v>
      </c>
    </row>
    <row r="20" spans="1:14" s="92" customFormat="1" ht="29.25" customHeight="1" x14ac:dyDescent="0.25">
      <c r="A20" s="93"/>
      <c r="B20" s="74"/>
      <c r="C20" s="79" t="s">
        <v>20</v>
      </c>
      <c r="D20" s="75" t="s">
        <v>17</v>
      </c>
      <c r="E20" s="76">
        <v>0.39</v>
      </c>
      <c r="F20" s="76">
        <v>0.30030000000000001</v>
      </c>
      <c r="G20" s="81">
        <v>4</v>
      </c>
      <c r="H20" s="76">
        <v>1.2012</v>
      </c>
      <c r="I20" s="76"/>
      <c r="J20" s="76"/>
      <c r="K20" s="75"/>
      <c r="L20" s="76"/>
      <c r="M20" s="15">
        <f t="shared" si="0"/>
        <v>1.2012</v>
      </c>
    </row>
    <row r="21" spans="1:14" s="77" customFormat="1" ht="42" customHeight="1" x14ac:dyDescent="0.25">
      <c r="A21" s="93" t="s">
        <v>48</v>
      </c>
      <c r="B21" s="103" t="s">
        <v>55</v>
      </c>
      <c r="C21" s="89" t="s">
        <v>58</v>
      </c>
      <c r="D21" s="75" t="s">
        <v>18</v>
      </c>
      <c r="E21" s="75"/>
      <c r="F21" s="142">
        <v>3.48E-3</v>
      </c>
      <c r="G21" s="75"/>
      <c r="H21" s="76"/>
      <c r="I21" s="75"/>
      <c r="J21" s="76"/>
      <c r="K21" s="75"/>
      <c r="L21" s="76"/>
      <c r="M21" s="85"/>
      <c r="N21" s="84"/>
    </row>
    <row r="22" spans="1:14" s="77" customFormat="1" ht="41.25" customHeight="1" x14ac:dyDescent="0.25">
      <c r="A22" s="93"/>
      <c r="B22" s="78"/>
      <c r="C22" s="79" t="s">
        <v>15</v>
      </c>
      <c r="D22" s="75" t="s">
        <v>16</v>
      </c>
      <c r="E22" s="76">
        <v>39.200000000000003</v>
      </c>
      <c r="F22" s="76">
        <v>0.13641600000000001</v>
      </c>
      <c r="G22" s="75"/>
      <c r="H22" s="76"/>
      <c r="I22" s="81">
        <v>7.8</v>
      </c>
      <c r="J22" s="76">
        <v>1.0640448</v>
      </c>
      <c r="K22" s="75"/>
      <c r="L22" s="76"/>
      <c r="M22" s="85">
        <f>H22+J22+L22</f>
        <v>1.0640448</v>
      </c>
    </row>
    <row r="23" spans="1:14" s="77" customFormat="1" ht="27" customHeight="1" x14ac:dyDescent="0.25">
      <c r="A23" s="93"/>
      <c r="B23" s="78"/>
      <c r="C23" s="79" t="s">
        <v>19</v>
      </c>
      <c r="D23" s="75" t="s">
        <v>17</v>
      </c>
      <c r="E23" s="76">
        <v>14.8</v>
      </c>
      <c r="F23" s="76">
        <v>5.1504000000000001E-2</v>
      </c>
      <c r="G23" s="75"/>
      <c r="H23" s="76"/>
      <c r="I23" s="75"/>
      <c r="J23" s="76"/>
      <c r="K23" s="81">
        <v>4</v>
      </c>
      <c r="L23" s="76">
        <v>0.206016</v>
      </c>
      <c r="M23" s="85">
        <f>H23+J23+L23</f>
        <v>0.206016</v>
      </c>
    </row>
    <row r="24" spans="1:14" s="92" customFormat="1" ht="30" customHeight="1" x14ac:dyDescent="0.25">
      <c r="A24" s="93"/>
      <c r="B24" s="95" t="s">
        <v>83</v>
      </c>
      <c r="C24" s="96" t="s">
        <v>66</v>
      </c>
      <c r="D24" s="75" t="s">
        <v>18</v>
      </c>
      <c r="E24" s="75"/>
      <c r="F24" s="108">
        <v>3.48E-3</v>
      </c>
      <c r="G24" s="81">
        <v>2575</v>
      </c>
      <c r="H24" s="76">
        <v>8.9610000000000003</v>
      </c>
      <c r="I24" s="75"/>
      <c r="J24" s="76"/>
      <c r="K24" s="75"/>
      <c r="L24" s="76"/>
      <c r="M24" s="90">
        <f t="shared" ref="M24" si="2">H24+J24+L24</f>
        <v>8.9610000000000003</v>
      </c>
    </row>
    <row r="25" spans="1:14" s="77" customFormat="1" ht="18" customHeight="1" x14ac:dyDescent="0.25">
      <c r="A25" s="98"/>
      <c r="B25" s="99"/>
      <c r="C25" s="100" t="s">
        <v>20</v>
      </c>
      <c r="D25" s="101" t="s">
        <v>17</v>
      </c>
      <c r="E25" s="102">
        <v>0.4</v>
      </c>
      <c r="F25" s="104">
        <v>1.392E-3</v>
      </c>
      <c r="G25" s="143">
        <v>4</v>
      </c>
      <c r="H25" s="104">
        <v>5.568E-3</v>
      </c>
      <c r="I25" s="102"/>
      <c r="J25" s="102"/>
      <c r="K25" s="101"/>
      <c r="L25" s="102"/>
      <c r="M25" s="105">
        <f t="shared" ref="M25" si="3">H25+J25+L25</f>
        <v>5.568E-3</v>
      </c>
    </row>
    <row r="26" spans="1:14" s="77" customFormat="1" ht="42" customHeight="1" x14ac:dyDescent="0.25">
      <c r="A26" s="93" t="s">
        <v>59</v>
      </c>
      <c r="B26" s="134" t="s">
        <v>60</v>
      </c>
      <c r="C26" s="135" t="s">
        <v>61</v>
      </c>
      <c r="D26" s="75" t="s">
        <v>62</v>
      </c>
      <c r="E26" s="75"/>
      <c r="F26" s="136">
        <v>1</v>
      </c>
      <c r="G26" s="75"/>
      <c r="H26" s="76"/>
      <c r="I26" s="75"/>
      <c r="J26" s="76"/>
      <c r="K26" s="75"/>
      <c r="L26" s="76"/>
      <c r="M26" s="137"/>
    </row>
    <row r="27" spans="1:14" s="77" customFormat="1" ht="36" x14ac:dyDescent="0.25">
      <c r="A27" s="93"/>
      <c r="B27" s="78"/>
      <c r="C27" s="79" t="s">
        <v>15</v>
      </c>
      <c r="D27" s="75" t="s">
        <v>16</v>
      </c>
      <c r="E27" s="80">
        <v>1.54</v>
      </c>
      <c r="F27" s="76">
        <v>1.54</v>
      </c>
      <c r="G27" s="75"/>
      <c r="H27" s="76"/>
      <c r="I27" s="81">
        <v>6</v>
      </c>
      <c r="J27" s="76">
        <v>9.24</v>
      </c>
      <c r="K27" s="75"/>
      <c r="L27" s="76"/>
      <c r="M27" s="137">
        <f>H27+J27+L27</f>
        <v>9.24</v>
      </c>
    </row>
    <row r="28" spans="1:14" s="77" customFormat="1" ht="23.25" customHeight="1" x14ac:dyDescent="0.25">
      <c r="A28" s="93"/>
      <c r="B28" s="78"/>
      <c r="C28" s="79" t="s">
        <v>19</v>
      </c>
      <c r="D28" s="75" t="s">
        <v>17</v>
      </c>
      <c r="E28" s="80">
        <v>0.09</v>
      </c>
      <c r="F28" s="76">
        <v>0.09</v>
      </c>
      <c r="G28" s="75"/>
      <c r="H28" s="76"/>
      <c r="I28" s="75"/>
      <c r="J28" s="76"/>
      <c r="K28" s="81">
        <v>4</v>
      </c>
      <c r="L28" s="76">
        <v>0.36</v>
      </c>
      <c r="M28" s="137">
        <f t="shared" ref="M28:M31" si="4">H28+J28+L28</f>
        <v>0.36</v>
      </c>
    </row>
    <row r="29" spans="1:14" s="77" customFormat="1" ht="23.25" customHeight="1" x14ac:dyDescent="0.25">
      <c r="A29" s="93"/>
      <c r="B29" s="78"/>
      <c r="C29" s="78" t="s">
        <v>63</v>
      </c>
      <c r="D29" s="75"/>
      <c r="E29" s="75"/>
      <c r="F29" s="76"/>
      <c r="G29" s="75"/>
      <c r="H29" s="76"/>
      <c r="I29" s="75"/>
      <c r="J29" s="76"/>
      <c r="K29" s="75"/>
      <c r="L29" s="76"/>
      <c r="M29" s="137"/>
    </row>
    <row r="30" spans="1:14" s="77" customFormat="1" ht="27" customHeight="1" x14ac:dyDescent="0.25">
      <c r="A30" s="93"/>
      <c r="B30" s="74" t="s">
        <v>84</v>
      </c>
      <c r="C30" s="79" t="s">
        <v>64</v>
      </c>
      <c r="D30" s="75" t="s">
        <v>65</v>
      </c>
      <c r="E30" s="75">
        <v>1.4E-2</v>
      </c>
      <c r="F30" s="80">
        <v>1.4E-2</v>
      </c>
      <c r="G30" s="76">
        <v>94</v>
      </c>
      <c r="H30" s="76">
        <v>1.3160000000000001</v>
      </c>
      <c r="I30" s="75"/>
      <c r="J30" s="76"/>
      <c r="K30" s="75"/>
      <c r="L30" s="76"/>
      <c r="M30" s="137">
        <f t="shared" si="4"/>
        <v>1.3160000000000001</v>
      </c>
    </row>
    <row r="31" spans="1:14" s="77" customFormat="1" ht="23.25" customHeight="1" thickBot="1" x14ac:dyDescent="0.3">
      <c r="A31" s="98"/>
      <c r="B31" s="99"/>
      <c r="C31" s="100" t="s">
        <v>20</v>
      </c>
      <c r="D31" s="101" t="s">
        <v>17</v>
      </c>
      <c r="E31" s="138">
        <v>2.2799999999999997E-2</v>
      </c>
      <c r="F31" s="102">
        <v>2.2799999999999997E-2</v>
      </c>
      <c r="G31" s="143">
        <v>4</v>
      </c>
      <c r="H31" s="102">
        <v>9.1199999999999989E-2</v>
      </c>
      <c r="I31" s="101"/>
      <c r="J31" s="102"/>
      <c r="K31" s="101"/>
      <c r="L31" s="102"/>
      <c r="M31" s="137">
        <f t="shared" si="4"/>
        <v>9.1199999999999989E-2</v>
      </c>
    </row>
    <row r="32" spans="1:14" s="16" customFormat="1" ht="24" customHeight="1" thickBot="1" x14ac:dyDescent="0.3">
      <c r="A32" s="17"/>
      <c r="B32" s="18"/>
      <c r="C32" s="19" t="s">
        <v>21</v>
      </c>
      <c r="D32" s="20"/>
      <c r="E32" s="21"/>
      <c r="F32" s="21"/>
      <c r="G32" s="20"/>
      <c r="H32" s="139">
        <f>SUM(H10:H31)</f>
        <v>427.02826999999996</v>
      </c>
      <c r="I32" s="129"/>
      <c r="J32" s="139">
        <f>SUM(J10:J31)</f>
        <v>60.754444800000009</v>
      </c>
      <c r="K32" s="129"/>
      <c r="L32" s="139">
        <f>SUM(L10:L31)</f>
        <v>3.060816</v>
      </c>
      <c r="M32" s="128">
        <f>SUM(M10:M31)</f>
        <v>490.84353080000005</v>
      </c>
    </row>
    <row r="33" spans="1:13" s="16" customFormat="1" ht="27" customHeight="1" thickBot="1" x14ac:dyDescent="0.3">
      <c r="A33" s="26"/>
      <c r="B33" s="27"/>
      <c r="C33" s="28" t="s">
        <v>23</v>
      </c>
      <c r="D33" s="23">
        <v>0.1</v>
      </c>
      <c r="E33" s="29"/>
      <c r="F33" s="30"/>
      <c r="G33" s="29"/>
      <c r="H33" s="130"/>
      <c r="I33" s="130"/>
      <c r="J33" s="130"/>
      <c r="K33" s="130"/>
      <c r="L33" s="130"/>
      <c r="M33" s="131">
        <f>M32*D33</f>
        <v>49.084353080000007</v>
      </c>
    </row>
    <row r="34" spans="1:13" s="16" customFormat="1" ht="25.5" customHeight="1" thickBot="1" x14ac:dyDescent="0.3">
      <c r="A34" s="22"/>
      <c r="B34" s="31"/>
      <c r="C34" s="32" t="s">
        <v>22</v>
      </c>
      <c r="D34" s="24"/>
      <c r="E34" s="24"/>
      <c r="F34" s="25"/>
      <c r="G34" s="24"/>
      <c r="H34" s="132"/>
      <c r="I34" s="132"/>
      <c r="J34" s="132"/>
      <c r="K34" s="132"/>
      <c r="L34" s="132"/>
      <c r="M34" s="133">
        <f>SUM(M32:M33)</f>
        <v>539.92788388000008</v>
      </c>
    </row>
    <row r="35" spans="1:13" s="16" customFormat="1" ht="33" customHeight="1" thickBot="1" x14ac:dyDescent="0.3">
      <c r="A35" s="26"/>
      <c r="B35" s="27"/>
      <c r="C35" s="28" t="s">
        <v>24</v>
      </c>
      <c r="D35" s="23">
        <v>0.08</v>
      </c>
      <c r="E35" s="29"/>
      <c r="F35" s="30"/>
      <c r="G35" s="29"/>
      <c r="H35" s="130"/>
      <c r="I35" s="130"/>
      <c r="J35" s="130"/>
      <c r="K35" s="130"/>
      <c r="L35" s="130"/>
      <c r="M35" s="131">
        <f>M34*D35</f>
        <v>43.194230710400007</v>
      </c>
    </row>
    <row r="36" spans="1:13" s="16" customFormat="1" ht="24" customHeight="1" thickBot="1" x14ac:dyDescent="0.3">
      <c r="A36" s="22"/>
      <c r="B36" s="31"/>
      <c r="C36" s="32" t="s">
        <v>22</v>
      </c>
      <c r="D36" s="24"/>
      <c r="E36" s="24"/>
      <c r="F36" s="25"/>
      <c r="G36" s="24"/>
      <c r="H36" s="132"/>
      <c r="I36" s="132"/>
      <c r="J36" s="132"/>
      <c r="K36" s="132"/>
      <c r="L36" s="132"/>
      <c r="M36" s="133">
        <f>SUM(M34:M35)</f>
        <v>583.12211459040009</v>
      </c>
    </row>
    <row r="38" spans="1:13" x14ac:dyDescent="0.25">
      <c r="H38" s="187"/>
      <c r="I38" s="187"/>
      <c r="J38" s="187"/>
    </row>
    <row r="40" spans="1:13" ht="21.75" customHeight="1" x14ac:dyDescent="0.25">
      <c r="B40" s="186" t="s">
        <v>36</v>
      </c>
      <c r="C40" s="186"/>
      <c r="D40" s="186"/>
      <c r="E40" s="50" t="s">
        <v>37</v>
      </c>
      <c r="F40" s="185" t="s">
        <v>46</v>
      </c>
      <c r="G40" s="185"/>
      <c r="H40" s="185"/>
      <c r="I40" s="185"/>
      <c r="J40" s="185"/>
      <c r="K40" s="185"/>
      <c r="L40" s="185"/>
      <c r="M40" s="185"/>
    </row>
  </sheetData>
  <mergeCells count="16">
    <mergeCell ref="F40:M40"/>
    <mergeCell ref="B40:D40"/>
    <mergeCell ref="N7:T7"/>
    <mergeCell ref="I6:J6"/>
    <mergeCell ref="K6:L6"/>
    <mergeCell ref="H38:J38"/>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5:M20 H32:M32" unlockedFormula="1"/>
    <ignoredError sqref="A9 A21 A27:D27 A26:B26 D26 A31:D31 A30 M30:XFD30 M31:XFD31 A29:D29 A28:D28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8"/>
  <sheetViews>
    <sheetView topLeftCell="A20" workbookViewId="0">
      <selection activeCell="I16" sqref="I16"/>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ht="33.75" customHeight="1" x14ac:dyDescent="0.25">
      <c r="A1" s="188" t="s">
        <v>68</v>
      </c>
      <c r="B1" s="188"/>
      <c r="C1" s="188"/>
      <c r="D1" s="188"/>
      <c r="E1" s="188"/>
      <c r="F1" s="188"/>
      <c r="G1" s="188"/>
      <c r="H1" s="188"/>
      <c r="I1" s="188"/>
      <c r="J1" s="188"/>
      <c r="K1" s="188"/>
    </row>
    <row r="2" spans="1:18" ht="6.75" customHeight="1" x14ac:dyDescent="0.25">
      <c r="A2" s="140"/>
      <c r="B2" s="140"/>
      <c r="C2" s="140"/>
      <c r="D2" s="140"/>
      <c r="E2" s="140"/>
      <c r="F2" s="140"/>
      <c r="G2" s="140"/>
      <c r="H2" s="140"/>
      <c r="I2" s="140"/>
      <c r="J2" s="140"/>
      <c r="K2" s="140"/>
    </row>
    <row r="3" spans="1:18" ht="25.5" customHeight="1" x14ac:dyDescent="0.25">
      <c r="A3" s="176" t="s">
        <v>41</v>
      </c>
      <c r="B3" s="176"/>
      <c r="C3" s="176"/>
      <c r="D3" s="176"/>
      <c r="E3" s="176"/>
      <c r="F3" s="176"/>
      <c r="G3" s="176"/>
      <c r="H3" s="176"/>
      <c r="I3" s="176"/>
      <c r="J3" s="176"/>
      <c r="K3" s="176"/>
    </row>
    <row r="4" spans="1:18" ht="6.75" customHeight="1" x14ac:dyDescent="0.25">
      <c r="A4" s="140"/>
      <c r="B4" s="140"/>
      <c r="C4" s="140"/>
      <c r="D4" s="140"/>
      <c r="E4" s="140"/>
      <c r="F4" s="140"/>
      <c r="G4" s="140"/>
      <c r="H4" s="140"/>
      <c r="I4" s="140"/>
      <c r="J4" s="140"/>
      <c r="K4" s="140"/>
    </row>
    <row r="5" spans="1:18" ht="27.75" customHeight="1" thickBot="1" x14ac:dyDescent="0.3">
      <c r="A5" s="4"/>
      <c r="B5" s="177" t="s">
        <v>74</v>
      </c>
      <c r="C5" s="177"/>
      <c r="D5" s="177"/>
      <c r="E5" s="177"/>
      <c r="F5" s="177"/>
      <c r="G5" s="177"/>
      <c r="H5" s="177"/>
      <c r="I5" s="177"/>
      <c r="J5" s="177"/>
      <c r="K5" s="177"/>
    </row>
    <row r="6" spans="1:18" ht="18" customHeight="1" x14ac:dyDescent="0.25">
      <c r="A6" s="178" t="s">
        <v>0</v>
      </c>
      <c r="B6" s="182" t="s">
        <v>2</v>
      </c>
      <c r="C6" s="182" t="s">
        <v>3</v>
      </c>
      <c r="D6" s="182" t="s">
        <v>5</v>
      </c>
      <c r="E6" s="184" t="s">
        <v>6</v>
      </c>
      <c r="F6" s="184"/>
      <c r="G6" s="184" t="s">
        <v>7</v>
      </c>
      <c r="H6" s="184"/>
      <c r="I6" s="182" t="s">
        <v>8</v>
      </c>
      <c r="J6" s="182"/>
      <c r="K6" s="6" t="s">
        <v>9</v>
      </c>
    </row>
    <row r="7" spans="1:18" ht="39.75" customHeight="1" thickBot="1" x14ac:dyDescent="0.3">
      <c r="A7" s="179"/>
      <c r="B7" s="183"/>
      <c r="C7" s="183"/>
      <c r="D7" s="183"/>
      <c r="E7" s="7" t="s">
        <v>10</v>
      </c>
      <c r="F7" s="8" t="s">
        <v>11</v>
      </c>
      <c r="G7" s="7" t="s">
        <v>10</v>
      </c>
      <c r="H7" s="8" t="s">
        <v>11</v>
      </c>
      <c r="I7" s="7" t="s">
        <v>10</v>
      </c>
      <c r="J7" s="8" t="s">
        <v>12</v>
      </c>
      <c r="K7" s="9" t="s">
        <v>13</v>
      </c>
      <c r="L7" s="176"/>
      <c r="M7" s="176"/>
      <c r="N7" s="176"/>
      <c r="O7" s="176"/>
      <c r="P7" s="176"/>
      <c r="Q7" s="176"/>
      <c r="R7" s="176"/>
    </row>
    <row r="8" spans="1:18" ht="18.75" thickBot="1" x14ac:dyDescent="0.3">
      <c r="A8" s="10">
        <v>1</v>
      </c>
      <c r="B8" s="11">
        <v>2</v>
      </c>
      <c r="C8" s="11">
        <v>3</v>
      </c>
      <c r="D8" s="11">
        <v>4</v>
      </c>
      <c r="E8" s="12">
        <v>5</v>
      </c>
      <c r="F8" s="13">
        <v>6</v>
      </c>
      <c r="G8" s="12">
        <v>7</v>
      </c>
      <c r="H8" s="13">
        <v>8</v>
      </c>
      <c r="I8" s="12">
        <v>9</v>
      </c>
      <c r="J8" s="13">
        <v>10</v>
      </c>
      <c r="K8" s="14">
        <v>11</v>
      </c>
    </row>
    <row r="9" spans="1:18" s="92" customFormat="1" ht="59.25" customHeight="1" x14ac:dyDescent="0.25">
      <c r="A9" s="93" t="s">
        <v>47</v>
      </c>
      <c r="B9" s="89" t="s">
        <v>75</v>
      </c>
      <c r="C9" s="75" t="s">
        <v>14</v>
      </c>
      <c r="D9" s="107">
        <v>0.77</v>
      </c>
      <c r="E9" s="75"/>
      <c r="F9" s="76"/>
      <c r="G9" s="75"/>
      <c r="H9" s="76"/>
      <c r="I9" s="75"/>
      <c r="J9" s="76"/>
      <c r="K9" s="90"/>
      <c r="L9" s="91"/>
    </row>
    <row r="10" spans="1:18" s="92" customFormat="1" ht="36" customHeight="1" x14ac:dyDescent="0.25">
      <c r="A10" s="93"/>
      <c r="B10" s="79" t="s">
        <v>15</v>
      </c>
      <c r="C10" s="75" t="s">
        <v>16</v>
      </c>
      <c r="D10" s="76">
        <v>6.4680000000000009</v>
      </c>
      <c r="E10" s="75"/>
      <c r="F10" s="76"/>
      <c r="G10" s="81"/>
      <c r="H10" s="76"/>
      <c r="I10" s="75"/>
      <c r="J10" s="76"/>
      <c r="K10" s="90"/>
    </row>
    <row r="11" spans="1:18" s="92" customFormat="1" ht="26.25" customHeight="1" x14ac:dyDescent="0.25">
      <c r="A11" s="93"/>
      <c r="B11" s="79" t="s">
        <v>19</v>
      </c>
      <c r="C11" s="75" t="s">
        <v>17</v>
      </c>
      <c r="D11" s="76">
        <v>0.62370000000000003</v>
      </c>
      <c r="E11" s="75"/>
      <c r="F11" s="76"/>
      <c r="G11" s="75"/>
      <c r="H11" s="76"/>
      <c r="I11" s="75"/>
      <c r="J11" s="76"/>
      <c r="K11" s="90"/>
    </row>
    <row r="12" spans="1:18" s="92" customFormat="1" ht="32.25" customHeight="1" x14ac:dyDescent="0.25">
      <c r="A12" s="93"/>
      <c r="B12" s="79" t="s">
        <v>76</v>
      </c>
      <c r="C12" s="75" t="s">
        <v>14</v>
      </c>
      <c r="D12" s="80">
        <v>0.78154999999999997</v>
      </c>
      <c r="E12" s="81"/>
      <c r="F12" s="76"/>
      <c r="G12" s="75"/>
      <c r="H12" s="76"/>
      <c r="I12" s="75"/>
      <c r="J12" s="76"/>
      <c r="K12" s="90"/>
    </row>
    <row r="13" spans="1:18" s="92" customFormat="1" ht="30" customHeight="1" x14ac:dyDescent="0.25">
      <c r="A13" s="93"/>
      <c r="B13" s="96" t="s">
        <v>57</v>
      </c>
      <c r="C13" s="75" t="s">
        <v>18</v>
      </c>
      <c r="D13" s="108">
        <v>6.9459999999999994E-2</v>
      </c>
      <c r="E13" s="81"/>
      <c r="F13" s="76"/>
      <c r="G13" s="75"/>
      <c r="H13" s="76"/>
      <c r="I13" s="75"/>
      <c r="J13" s="76"/>
      <c r="K13" s="90"/>
    </row>
    <row r="14" spans="1:18" s="92" customFormat="1" ht="30" customHeight="1" x14ac:dyDescent="0.25">
      <c r="A14" s="93"/>
      <c r="B14" s="96" t="s">
        <v>56</v>
      </c>
      <c r="C14" s="75" t="s">
        <v>18</v>
      </c>
      <c r="D14" s="108">
        <v>2.0499999999999997E-3</v>
      </c>
      <c r="E14" s="81"/>
      <c r="F14" s="76"/>
      <c r="G14" s="75"/>
      <c r="H14" s="76"/>
      <c r="I14" s="75"/>
      <c r="J14" s="76"/>
      <c r="K14" s="90"/>
    </row>
    <row r="15" spans="1:18" s="92" customFormat="1" ht="30" customHeight="1" x14ac:dyDescent="0.25">
      <c r="A15" s="93"/>
      <c r="B15" s="96" t="s">
        <v>70</v>
      </c>
      <c r="C15" s="75" t="s">
        <v>18</v>
      </c>
      <c r="D15" s="108">
        <v>3.637E-2</v>
      </c>
      <c r="E15" s="81"/>
      <c r="F15" s="76"/>
      <c r="G15" s="75"/>
      <c r="H15" s="76"/>
      <c r="I15" s="75"/>
      <c r="J15" s="76"/>
      <c r="K15" s="90"/>
    </row>
    <row r="16" spans="1:18" s="92" customFormat="1" ht="30" customHeight="1" x14ac:dyDescent="0.25">
      <c r="A16" s="93"/>
      <c r="B16" s="97" t="s">
        <v>51</v>
      </c>
      <c r="C16" s="75" t="s">
        <v>45</v>
      </c>
      <c r="D16" s="108">
        <v>1.0549000000000002</v>
      </c>
      <c r="E16" s="81"/>
      <c r="F16" s="76"/>
      <c r="G16" s="75"/>
      <c r="H16" s="76"/>
      <c r="I16" s="75"/>
      <c r="J16" s="76"/>
      <c r="K16" s="15"/>
    </row>
    <row r="17" spans="1:12" s="92" customFormat="1" ht="27.75" customHeight="1" x14ac:dyDescent="0.25">
      <c r="A17" s="93"/>
      <c r="B17" s="97" t="s">
        <v>52</v>
      </c>
      <c r="C17" s="75" t="s">
        <v>14</v>
      </c>
      <c r="D17" s="76">
        <v>6.4679999999999998E-3</v>
      </c>
      <c r="E17" s="76"/>
      <c r="F17" s="76"/>
      <c r="G17" s="76"/>
      <c r="H17" s="76"/>
      <c r="I17" s="75"/>
      <c r="J17" s="76"/>
      <c r="K17" s="15"/>
    </row>
    <row r="18" spans="1:12" s="92" customFormat="1" ht="27.75" customHeight="1" x14ac:dyDescent="0.25">
      <c r="A18" s="93"/>
      <c r="B18" s="97" t="s">
        <v>53</v>
      </c>
      <c r="C18" s="75" t="s">
        <v>14</v>
      </c>
      <c r="D18" s="80">
        <v>1.9712E-2</v>
      </c>
      <c r="E18" s="81"/>
      <c r="F18" s="76"/>
      <c r="G18" s="76"/>
      <c r="H18" s="76"/>
      <c r="I18" s="75"/>
      <c r="J18" s="76"/>
      <c r="K18" s="15"/>
    </row>
    <row r="19" spans="1:12" s="92" customFormat="1" ht="27.75" customHeight="1" x14ac:dyDescent="0.25">
      <c r="A19" s="93"/>
      <c r="B19" s="97" t="s">
        <v>54</v>
      </c>
      <c r="C19" s="75" t="s">
        <v>14</v>
      </c>
      <c r="D19" s="80">
        <v>2.0019999999999999E-3</v>
      </c>
      <c r="E19" s="81"/>
      <c r="F19" s="76"/>
      <c r="G19" s="76"/>
      <c r="H19" s="76"/>
      <c r="I19" s="75"/>
      <c r="J19" s="76"/>
      <c r="K19" s="15"/>
    </row>
    <row r="20" spans="1:12" s="92" customFormat="1" ht="27.75" customHeight="1" x14ac:dyDescent="0.25">
      <c r="A20" s="93"/>
      <c r="B20" s="79" t="s">
        <v>20</v>
      </c>
      <c r="C20" s="75" t="s">
        <v>17</v>
      </c>
      <c r="D20" s="80">
        <v>0.30030000000000001</v>
      </c>
      <c r="E20" s="76"/>
      <c r="F20" s="76"/>
      <c r="G20" s="76"/>
      <c r="H20" s="76"/>
      <c r="I20" s="75"/>
      <c r="J20" s="76"/>
      <c r="K20" s="15"/>
    </row>
    <row r="21" spans="1:12" s="92" customFormat="1" ht="42" customHeight="1" x14ac:dyDescent="0.25">
      <c r="A21" s="93" t="s">
        <v>48</v>
      </c>
      <c r="B21" s="89" t="s">
        <v>58</v>
      </c>
      <c r="C21" s="75" t="s">
        <v>18</v>
      </c>
      <c r="D21" s="108">
        <v>3.48E-3</v>
      </c>
      <c r="E21" s="75"/>
      <c r="F21" s="76"/>
      <c r="G21" s="76"/>
      <c r="H21" s="76"/>
      <c r="I21" s="75"/>
      <c r="J21" s="76"/>
      <c r="K21" s="15"/>
    </row>
    <row r="22" spans="1:12" s="77" customFormat="1" ht="42" customHeight="1" x14ac:dyDescent="0.25">
      <c r="A22" s="93"/>
      <c r="B22" s="79" t="s">
        <v>15</v>
      </c>
      <c r="C22" s="75" t="s">
        <v>16</v>
      </c>
      <c r="D22" s="144">
        <v>0.13641600000000001</v>
      </c>
      <c r="E22" s="75"/>
      <c r="F22" s="76"/>
      <c r="G22" s="75"/>
      <c r="H22" s="76"/>
      <c r="I22" s="75"/>
      <c r="J22" s="76"/>
      <c r="K22" s="85"/>
      <c r="L22" s="84"/>
    </row>
    <row r="23" spans="1:12" s="77" customFormat="1" ht="41.25" customHeight="1" x14ac:dyDescent="0.25">
      <c r="A23" s="93"/>
      <c r="B23" s="79" t="s">
        <v>19</v>
      </c>
      <c r="C23" s="75" t="s">
        <v>17</v>
      </c>
      <c r="D23" s="76">
        <v>5.1504000000000001E-2</v>
      </c>
      <c r="E23" s="75"/>
      <c r="F23" s="76"/>
      <c r="G23" s="81"/>
      <c r="H23" s="76"/>
      <c r="I23" s="75"/>
      <c r="J23" s="76"/>
      <c r="K23" s="85"/>
    </row>
    <row r="24" spans="1:12" s="77" customFormat="1" ht="27" customHeight="1" x14ac:dyDescent="0.25">
      <c r="A24" s="93"/>
      <c r="B24" s="96" t="s">
        <v>66</v>
      </c>
      <c r="C24" s="75" t="s">
        <v>18</v>
      </c>
      <c r="D24" s="108">
        <v>3.48E-3</v>
      </c>
      <c r="E24" s="75"/>
      <c r="F24" s="76"/>
      <c r="G24" s="75"/>
      <c r="H24" s="76"/>
      <c r="I24" s="75"/>
      <c r="J24" s="76"/>
      <c r="K24" s="85"/>
    </row>
    <row r="25" spans="1:12" s="92" customFormat="1" ht="30" customHeight="1" x14ac:dyDescent="0.25">
      <c r="A25" s="93"/>
      <c r="B25" s="100" t="s">
        <v>20</v>
      </c>
      <c r="C25" s="101" t="s">
        <v>17</v>
      </c>
      <c r="D25" s="108">
        <v>1.392E-3</v>
      </c>
      <c r="E25" s="81"/>
      <c r="F25" s="76"/>
      <c r="G25" s="75"/>
      <c r="H25" s="76"/>
      <c r="I25" s="75"/>
      <c r="J25" s="76"/>
      <c r="K25" s="15"/>
    </row>
    <row r="26" spans="1:12" s="92" customFormat="1" ht="48" customHeight="1" x14ac:dyDescent="0.25">
      <c r="A26" s="93" t="s">
        <v>59</v>
      </c>
      <c r="B26" s="135" t="s">
        <v>61</v>
      </c>
      <c r="C26" s="75" t="s">
        <v>62</v>
      </c>
      <c r="D26" s="81">
        <v>1</v>
      </c>
      <c r="E26" s="81"/>
      <c r="F26" s="76"/>
      <c r="G26" s="75"/>
      <c r="H26" s="76"/>
      <c r="I26" s="75"/>
      <c r="J26" s="76"/>
      <c r="K26" s="90"/>
    </row>
    <row r="27" spans="1:12" s="77" customFormat="1" ht="18" customHeight="1" x14ac:dyDescent="0.25">
      <c r="A27" s="98"/>
      <c r="B27" s="79" t="s">
        <v>15</v>
      </c>
      <c r="C27" s="75" t="s">
        <v>16</v>
      </c>
      <c r="D27" s="102">
        <v>1.54</v>
      </c>
      <c r="E27" s="101"/>
      <c r="F27" s="104"/>
      <c r="G27" s="102"/>
      <c r="H27" s="102"/>
      <c r="I27" s="101"/>
      <c r="J27" s="102"/>
      <c r="K27" s="105"/>
    </row>
    <row r="28" spans="1:12" s="77" customFormat="1" ht="29.25" customHeight="1" x14ac:dyDescent="0.25">
      <c r="A28" s="93"/>
      <c r="B28" s="79" t="s">
        <v>19</v>
      </c>
      <c r="C28" s="75" t="s">
        <v>17</v>
      </c>
      <c r="D28" s="136">
        <v>0.09</v>
      </c>
      <c r="E28" s="75"/>
      <c r="F28" s="76"/>
      <c r="G28" s="75"/>
      <c r="H28" s="76"/>
      <c r="I28" s="75"/>
      <c r="J28" s="76"/>
      <c r="K28" s="137"/>
    </row>
    <row r="29" spans="1:12" s="77" customFormat="1" x14ac:dyDescent="0.25">
      <c r="A29" s="93"/>
      <c r="B29" s="78" t="s">
        <v>63</v>
      </c>
      <c r="C29" s="75"/>
      <c r="D29" s="76"/>
      <c r="E29" s="75"/>
      <c r="F29" s="76"/>
      <c r="G29" s="81"/>
      <c r="H29" s="76"/>
      <c r="I29" s="75"/>
      <c r="J29" s="76"/>
      <c r="K29" s="137"/>
    </row>
    <row r="30" spans="1:12" s="77" customFormat="1" ht="23.25" customHeight="1" x14ac:dyDescent="0.25">
      <c r="A30" s="93"/>
      <c r="B30" s="79" t="s">
        <v>64</v>
      </c>
      <c r="C30" s="75" t="s">
        <v>65</v>
      </c>
      <c r="D30" s="76">
        <v>1.4E-2</v>
      </c>
      <c r="E30" s="75"/>
      <c r="F30" s="76"/>
      <c r="G30" s="75"/>
      <c r="H30" s="76"/>
      <c r="I30" s="75"/>
      <c r="J30" s="76"/>
      <c r="K30" s="137"/>
    </row>
    <row r="31" spans="1:12" s="77" customFormat="1" ht="23.25" customHeight="1" thickBot="1" x14ac:dyDescent="0.3">
      <c r="A31" s="93"/>
      <c r="B31" s="100" t="s">
        <v>20</v>
      </c>
      <c r="C31" s="101" t="s">
        <v>17</v>
      </c>
      <c r="D31" s="76">
        <v>2.2799999999999997E-2</v>
      </c>
      <c r="E31" s="75"/>
      <c r="F31" s="76"/>
      <c r="G31" s="75"/>
      <c r="H31" s="76"/>
      <c r="I31" s="75"/>
      <c r="J31" s="76"/>
      <c r="K31" s="137"/>
    </row>
    <row r="32" spans="1:12" s="16" customFormat="1" ht="24" customHeight="1" thickBot="1" x14ac:dyDescent="0.3">
      <c r="A32" s="17"/>
      <c r="B32" s="19" t="s">
        <v>21</v>
      </c>
      <c r="C32" s="20"/>
      <c r="D32" s="21"/>
      <c r="E32" s="20"/>
      <c r="F32" s="139"/>
      <c r="G32" s="129"/>
      <c r="H32" s="139"/>
      <c r="I32" s="129"/>
      <c r="J32" s="139"/>
      <c r="K32" s="128"/>
    </row>
    <row r="33" spans="1:11" s="16" customFormat="1" ht="27" customHeight="1" thickBot="1" x14ac:dyDescent="0.3">
      <c r="A33" s="26"/>
      <c r="B33" s="28" t="s">
        <v>69</v>
      </c>
      <c r="C33" s="23">
        <v>0.18</v>
      </c>
      <c r="D33" s="30"/>
      <c r="E33" s="29"/>
      <c r="F33" s="130"/>
      <c r="G33" s="130"/>
      <c r="H33" s="130"/>
      <c r="I33" s="130"/>
      <c r="J33" s="130"/>
      <c r="K33" s="131"/>
    </row>
    <row r="34" spans="1:11" s="16" customFormat="1" ht="25.5" customHeight="1" thickBot="1" x14ac:dyDescent="0.3">
      <c r="A34" s="22"/>
      <c r="B34" s="32" t="s">
        <v>22</v>
      </c>
      <c r="C34" s="24"/>
      <c r="D34" s="25"/>
      <c r="E34" s="24"/>
      <c r="F34" s="132"/>
      <c r="G34" s="132"/>
      <c r="H34" s="132"/>
      <c r="I34" s="132"/>
      <c r="J34" s="132"/>
      <c r="K34" s="133"/>
    </row>
    <row r="36" spans="1:11" x14ac:dyDescent="0.25">
      <c r="F36" s="187"/>
      <c r="G36" s="187"/>
      <c r="H36" s="187"/>
    </row>
    <row r="38" spans="1:11" ht="21.75" customHeight="1" x14ac:dyDescent="0.25">
      <c r="B38" s="186"/>
      <c r="C38" s="186"/>
      <c r="D38" s="185"/>
      <c r="E38" s="185"/>
      <c r="F38" s="185"/>
      <c r="G38" s="185"/>
      <c r="H38" s="185"/>
      <c r="I38" s="185"/>
      <c r="J38" s="185"/>
      <c r="K38" s="185"/>
    </row>
  </sheetData>
  <mergeCells count="14">
    <mergeCell ref="L7:R7"/>
    <mergeCell ref="F36:H36"/>
    <mergeCell ref="B38:C38"/>
    <mergeCell ref="D38:K38"/>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2021-09-13T11:31:59Z</dcterms:modified>
</cp:coreProperties>
</file>